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8780" windowHeight="11190"/>
  </bookViews>
  <sheets>
    <sheet name="Blad1" sheetId="1" r:id="rId1"/>
    <sheet name="Blad2" sheetId="2" r:id="rId2"/>
    <sheet name="Blad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N58" i="1" l="1"/>
  <c r="M58" i="1"/>
  <c r="L58" i="1"/>
  <c r="K58" i="1"/>
  <c r="J58" i="1"/>
  <c r="I58" i="1"/>
  <c r="H58" i="1"/>
  <c r="G58" i="1"/>
  <c r="F58" i="1"/>
  <c r="E58" i="1"/>
  <c r="D58" i="1"/>
  <c r="C58" i="1"/>
  <c r="O58" i="1" s="1"/>
  <c r="N57" i="1"/>
  <c r="N59" i="1" s="1"/>
  <c r="M57" i="1"/>
  <c r="M59" i="1" s="1"/>
  <c r="L57" i="1"/>
  <c r="L59" i="1" s="1"/>
  <c r="K57" i="1"/>
  <c r="K59" i="1" s="1"/>
  <c r="J57" i="1"/>
  <c r="J59" i="1" s="1"/>
  <c r="I57" i="1"/>
  <c r="I59" i="1" s="1"/>
  <c r="H57" i="1"/>
  <c r="H59" i="1" s="1"/>
  <c r="G57" i="1"/>
  <c r="G59" i="1" s="1"/>
  <c r="F57" i="1"/>
  <c r="F59" i="1" s="1"/>
  <c r="E57" i="1"/>
  <c r="E59" i="1" s="1"/>
  <c r="D57" i="1"/>
  <c r="D59" i="1" s="1"/>
  <c r="C57" i="1"/>
  <c r="C59" i="1" s="1"/>
  <c r="N55" i="1"/>
  <c r="N56" i="1" s="1"/>
  <c r="N60" i="1" s="1"/>
  <c r="M55" i="1"/>
  <c r="L55" i="1"/>
  <c r="L56" i="1" s="1"/>
  <c r="L60" i="1" s="1"/>
  <c r="K55" i="1"/>
  <c r="J55" i="1"/>
  <c r="J56" i="1" s="1"/>
  <c r="J60" i="1" s="1"/>
  <c r="I55" i="1"/>
  <c r="H55" i="1"/>
  <c r="H56" i="1" s="1"/>
  <c r="H60" i="1" s="1"/>
  <c r="G55" i="1"/>
  <c r="F55" i="1"/>
  <c r="F56" i="1" s="1"/>
  <c r="F60" i="1" s="1"/>
  <c r="E55" i="1"/>
  <c r="D55" i="1"/>
  <c r="D56" i="1" s="1"/>
  <c r="D60" i="1" s="1"/>
  <c r="C55" i="1"/>
  <c r="O54" i="1"/>
  <c r="O53" i="1"/>
  <c r="O55" i="1" s="1"/>
  <c r="O52" i="1"/>
  <c r="N52" i="1"/>
  <c r="M52" i="1"/>
  <c r="M56" i="1" s="1"/>
  <c r="M60" i="1" s="1"/>
  <c r="L52" i="1"/>
  <c r="K52" i="1"/>
  <c r="K56" i="1" s="1"/>
  <c r="K60" i="1" s="1"/>
  <c r="J52" i="1"/>
  <c r="I52" i="1"/>
  <c r="I56" i="1" s="1"/>
  <c r="I60" i="1" s="1"/>
  <c r="H52" i="1"/>
  <c r="G52" i="1"/>
  <c r="G56" i="1" s="1"/>
  <c r="G60" i="1" s="1"/>
  <c r="F52" i="1"/>
  <c r="E52" i="1"/>
  <c r="E56" i="1" s="1"/>
  <c r="E60" i="1" s="1"/>
  <c r="D52" i="1"/>
  <c r="C52" i="1"/>
  <c r="C56" i="1" s="1"/>
  <c r="C60" i="1" s="1"/>
  <c r="O51" i="1"/>
  <c r="N50" i="1"/>
  <c r="M50" i="1"/>
  <c r="L50" i="1"/>
  <c r="K50" i="1"/>
  <c r="J50" i="1"/>
  <c r="I50" i="1"/>
  <c r="H50" i="1"/>
  <c r="G50" i="1"/>
  <c r="F50" i="1"/>
  <c r="E50" i="1"/>
  <c r="D50" i="1"/>
  <c r="C50" i="1"/>
  <c r="O49" i="1"/>
  <c r="O48" i="1"/>
  <c r="O47" i="1"/>
  <c r="O46" i="1"/>
  <c r="O45" i="1"/>
  <c r="O44" i="1"/>
  <c r="O43" i="1"/>
  <c r="O42" i="1"/>
  <c r="O41" i="1"/>
  <c r="O50" i="1" s="1"/>
  <c r="N40" i="1"/>
  <c r="M40" i="1"/>
  <c r="L40" i="1"/>
  <c r="K40" i="1"/>
  <c r="J40" i="1"/>
  <c r="I40" i="1"/>
  <c r="H40" i="1"/>
  <c r="G40" i="1"/>
  <c r="F40" i="1"/>
  <c r="E40" i="1"/>
  <c r="D40" i="1"/>
  <c r="C40" i="1"/>
  <c r="O39" i="1"/>
  <c r="O38" i="1"/>
  <c r="O37" i="1"/>
  <c r="O36" i="1"/>
  <c r="O40" i="1" s="1"/>
  <c r="N35" i="1"/>
  <c r="M35" i="1"/>
  <c r="L35" i="1"/>
  <c r="K35" i="1"/>
  <c r="J35" i="1"/>
  <c r="I35" i="1"/>
  <c r="H35" i="1"/>
  <c r="G35" i="1"/>
  <c r="F35" i="1"/>
  <c r="E35" i="1"/>
  <c r="D35" i="1"/>
  <c r="C35" i="1"/>
  <c r="O34" i="1"/>
  <c r="O33" i="1"/>
  <c r="O32" i="1"/>
  <c r="O35" i="1" s="1"/>
  <c r="N31" i="1"/>
  <c r="M31" i="1"/>
  <c r="L31" i="1"/>
  <c r="K31" i="1"/>
  <c r="J31" i="1"/>
  <c r="I31" i="1"/>
  <c r="H31" i="1"/>
  <c r="G31" i="1"/>
  <c r="F31" i="1"/>
  <c r="E31" i="1"/>
  <c r="D31" i="1"/>
  <c r="C31" i="1"/>
  <c r="O30" i="1"/>
  <c r="O29" i="1"/>
  <c r="O28" i="1"/>
  <c r="O27" i="1"/>
  <c r="O26" i="1"/>
  <c r="O25" i="1"/>
  <c r="O31" i="1" s="1"/>
  <c r="N24" i="1"/>
  <c r="M24" i="1"/>
  <c r="L24" i="1"/>
  <c r="K24" i="1"/>
  <c r="J24" i="1"/>
  <c r="I24" i="1"/>
  <c r="H24" i="1"/>
  <c r="G24" i="1"/>
  <c r="F24" i="1"/>
  <c r="E24" i="1"/>
  <c r="D24" i="1"/>
  <c r="C24" i="1"/>
  <c r="O23" i="1"/>
  <c r="O22" i="1"/>
  <c r="O21" i="1"/>
  <c r="O20" i="1"/>
  <c r="O19" i="1"/>
  <c r="O18" i="1"/>
  <c r="O24" i="1" s="1"/>
  <c r="N17" i="1"/>
  <c r="M17" i="1"/>
  <c r="L17" i="1"/>
  <c r="K17" i="1"/>
  <c r="J17" i="1"/>
  <c r="I17" i="1"/>
  <c r="H17" i="1"/>
  <c r="G17" i="1"/>
  <c r="F17" i="1"/>
  <c r="E17" i="1"/>
  <c r="D17" i="1"/>
  <c r="C17" i="1"/>
  <c r="O16" i="1"/>
  <c r="O15" i="1"/>
  <c r="O14" i="1"/>
  <c r="O13" i="1"/>
  <c r="O12" i="1"/>
  <c r="O17" i="1" s="1"/>
  <c r="N11" i="1"/>
  <c r="M11" i="1"/>
  <c r="L11" i="1"/>
  <c r="K11" i="1"/>
  <c r="J11" i="1"/>
  <c r="I11" i="1"/>
  <c r="H11" i="1"/>
  <c r="G11" i="1"/>
  <c r="F11" i="1"/>
  <c r="E11" i="1"/>
  <c r="D11" i="1"/>
  <c r="C11" i="1"/>
  <c r="O10" i="1"/>
  <c r="O11" i="1" s="1"/>
  <c r="N9" i="1"/>
  <c r="M9" i="1"/>
  <c r="L9" i="1"/>
  <c r="K9" i="1"/>
  <c r="J9" i="1"/>
  <c r="I9" i="1"/>
  <c r="H9" i="1"/>
  <c r="G9" i="1"/>
  <c r="F9" i="1"/>
  <c r="E9" i="1"/>
  <c r="D9" i="1"/>
  <c r="C9" i="1"/>
  <c r="O8" i="1"/>
  <c r="O9" i="1" s="1"/>
  <c r="O56" i="1" l="1"/>
  <c r="O60" i="1" s="1"/>
  <c r="O57" i="1"/>
  <c r="O59" i="1" s="1"/>
</calcChain>
</file>

<file path=xl/sharedStrings.xml><?xml version="1.0" encoding="utf-8"?>
<sst xmlns="http://schemas.openxmlformats.org/spreadsheetml/2006/main" count="66" uniqueCount="64">
  <si>
    <t>Opbrengsten per kaartsoort excl BTW</t>
  </si>
  <si>
    <t xml:space="preserve">  </t>
  </si>
  <si>
    <t>overheid</t>
  </si>
  <si>
    <t>Utrecht</t>
  </si>
  <si>
    <t>concessienaam</t>
  </si>
  <si>
    <t>provincie Utrecht</t>
  </si>
  <si>
    <t>bedragen excl. BTW</t>
  </si>
  <si>
    <t>subgroep</t>
  </si>
  <si>
    <t>(Alle)</t>
  </si>
  <si>
    <t>Som van bedrag</t>
  </si>
  <si>
    <t>Eindtotaal</t>
  </si>
  <si>
    <t>ov-jaarkaart</t>
  </si>
  <si>
    <t>Totaal 07</t>
  </si>
  <si>
    <t>stad/streek-supplementen</t>
  </si>
  <si>
    <t>Totaal 08</t>
  </si>
  <si>
    <t>Randstad-Noord zoneabo (maand)</t>
  </si>
  <si>
    <t>Regio Vrij Provincie Utrecht Maand jeugd</t>
  </si>
  <si>
    <t>Regio Vrij Provincie Utrecht Maand kind</t>
  </si>
  <si>
    <t>Regio Vrij Provincie Utrecht Maand senior</t>
  </si>
  <si>
    <t>Regio Vrij Provincie Utrecht Maand volwassen</t>
  </si>
  <si>
    <t>Totaal 23</t>
  </si>
  <si>
    <t>Restituties 2013</t>
  </si>
  <si>
    <t>Randstad-Noord zoneabo (jaar)</t>
  </si>
  <si>
    <t>Regio Vrij Provincie Utrecht Jaar jeugd</t>
  </si>
  <si>
    <t>Regio Vrij Provincie Utrecht Jaar kind</t>
  </si>
  <si>
    <t>Regio Vrij Provincie Utrecht Jaar senior</t>
  </si>
  <si>
    <t>Regio Vrij Provincie Utrecht Jaar volwassen</t>
  </si>
  <si>
    <t>Totaal 45</t>
  </si>
  <si>
    <t>Altijd Korting Jaar</t>
  </si>
  <si>
    <t>Altijd Korting Maand</t>
  </si>
  <si>
    <t>Atlijd Korting - unused products correctie</t>
  </si>
  <si>
    <t>Netabonnementen (part + zakelijk) jaar</t>
  </si>
  <si>
    <t>Netabonnementen (part + zakelijk) maand</t>
  </si>
  <si>
    <t>OV Voordeel</t>
  </si>
  <si>
    <t>Totaal 81</t>
  </si>
  <si>
    <t>Reizen op Rekening</t>
  </si>
  <si>
    <t>Restituties</t>
  </si>
  <si>
    <t>Saldo reizen</t>
  </si>
  <si>
    <t>Totaal 89</t>
  </si>
  <si>
    <t>Amsterdam Region Day Ticket</t>
  </si>
  <si>
    <t>Kidsgroepsticket</t>
  </si>
  <si>
    <t>Kruidvatactie 2014</t>
  </si>
  <si>
    <t>Transferium Westraven</t>
  </si>
  <si>
    <t>Totaal 91</t>
  </si>
  <si>
    <t>Buzzer</t>
  </si>
  <si>
    <t>Nachtbus AMZ</t>
  </si>
  <si>
    <t>Nachtnet (Utrecht)</t>
  </si>
  <si>
    <t>Niteliner Utrecht</t>
  </si>
  <si>
    <t>OV Ritkaart Prov Utrecht € 2,50</t>
  </si>
  <si>
    <t>OV Ritkaart Prov Utrecht € 4,00</t>
  </si>
  <si>
    <t>OV Ritkaart Prov Utrecht € 6,00</t>
  </si>
  <si>
    <t>OV-reiskaart Utrecht</t>
  </si>
  <si>
    <t>Winkelkaartje BRU, Utrecht</t>
  </si>
  <si>
    <t>Totaal 92</t>
  </si>
  <si>
    <t>Buurtbus prv Utrecht</t>
  </si>
  <si>
    <t>Totaal 93</t>
  </si>
  <si>
    <t>Ritprijs Boetes</t>
  </si>
  <si>
    <t>Uitrijkaart regio Utrecht</t>
  </si>
  <si>
    <t>Totaal 99</t>
  </si>
  <si>
    <t>Totaal excl SOV</t>
  </si>
  <si>
    <t>Studentenkaart</t>
  </si>
  <si>
    <t>SOV-derving</t>
  </si>
  <si>
    <t>SOV-groei</t>
  </si>
  <si>
    <t>Totaal 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</si>
</sst>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_-* #,##0.00\-;_-* &quot;-&quot;??_-;_-@_-"/>
    <numFmt numFmtId="165" formatCode="[$-413]mmm/yy;@"/>
    <numFmt numFmtId="166" formatCode="_-* #,##0_-;_-* #,##0\-;_-* &quot;-&quot;??_-;_-@_-"/>
    <numFmt numFmtId="167" formatCode="_ * #,##0_ ;_ * \-#,##0_ ;_ * &quot;-&quot;??_ ;_ @_ 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165" fontId="2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166" fontId="1" fillId="0" borderId="0" xfId="1" applyNumberFormat="1" applyFont="1" applyFill="1"/>
    <xf numFmtId="3" fontId="1" fillId="0" borderId="5" xfId="0" applyNumberFormat="1" applyFont="1" applyBorder="1"/>
    <xf numFmtId="166" fontId="1" fillId="0" borderId="2" xfId="1" applyNumberFormat="1" applyFont="1" applyFill="1" applyBorder="1"/>
    <xf numFmtId="3" fontId="1" fillId="0" borderId="3" xfId="0" applyNumberFormat="1" applyFont="1" applyBorder="1"/>
    <xf numFmtId="3" fontId="1" fillId="0" borderId="2" xfId="0" applyNumberFormat="1" applyFont="1" applyFill="1" applyBorder="1"/>
    <xf numFmtId="0" fontId="5" fillId="2" borderId="6" xfId="0" applyFont="1" applyFill="1" applyBorder="1"/>
    <xf numFmtId="0" fontId="1" fillId="3" borderId="7" xfId="0" applyFont="1" applyFill="1" applyBorder="1"/>
    <xf numFmtId="3" fontId="2" fillId="3" borderId="7" xfId="0" applyNumberFormat="1" applyFont="1" applyFill="1" applyBorder="1"/>
    <xf numFmtId="3" fontId="2" fillId="3" borderId="3" xfId="0" applyNumberFormat="1" applyFont="1" applyFill="1" applyBorder="1"/>
    <xf numFmtId="3" fontId="1" fillId="0" borderId="0" xfId="1" applyNumberFormat="1" applyFont="1" applyFill="1"/>
    <xf numFmtId="167" fontId="1" fillId="0" borderId="2" xfId="2" applyNumberFormat="1" applyFont="1" applyFill="1" applyBorder="1"/>
    <xf numFmtId="167" fontId="1" fillId="0" borderId="3" xfId="2" applyNumberFormat="1" applyFont="1" applyBorder="1"/>
    <xf numFmtId="0" fontId="5" fillId="2" borderId="8" xfId="0" applyFont="1" applyFill="1" applyBorder="1"/>
    <xf numFmtId="3" fontId="5" fillId="2" borderId="7" xfId="0" applyNumberFormat="1" applyFont="1" applyFill="1" applyBorder="1"/>
    <xf numFmtId="3" fontId="5" fillId="2" borderId="9" xfId="0" applyNumberFormat="1" applyFont="1" applyFill="1" applyBorder="1"/>
  </cellXfs>
  <cellStyles count="3">
    <cellStyle name="Komma" xfId="1" builtinId="3"/>
    <cellStyle name="Komma 2" xfId="2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ol-OV\2014\Reizigersopbrengsten\SOV\25042014%20mutaties%20obv%20E1-V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SOV Groei"/>
      <sheetName val="SOV Derving"/>
      <sheetName val="SOV kosten"/>
      <sheetName val="Bron VSS E1-juni"/>
    </sheetNames>
    <sheetDataSet>
      <sheetData sheetId="0" refreshError="1"/>
      <sheetData sheetId="1" refreshError="1"/>
      <sheetData sheetId="2" refreshError="1">
        <row r="14">
          <cell r="O14">
            <v>4877842.0661652768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tabSelected="1" workbookViewId="0">
      <selection activeCell="A30" sqref="A30"/>
    </sheetView>
  </sheetViews>
  <sheetFormatPr defaultRowHeight="12.75" x14ac:dyDescent="0.2"/>
  <cols>
    <col min="1" max="1" width="23.85546875" customWidth="1"/>
    <col min="2" max="2" width="39.7109375" bestFit="1" customWidth="1"/>
    <col min="3" max="15" width="10.5703125" customWidth="1"/>
  </cols>
  <sheetData>
    <row r="1" spans="1:15" ht="18" x14ac:dyDescent="0.25">
      <c r="A1" s="1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">
      <c r="A2" s="3"/>
      <c r="B2" s="3"/>
      <c r="C2" s="4">
        <v>2014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3" t="s">
        <v>4</v>
      </c>
      <c r="B4" s="3" t="s">
        <v>5</v>
      </c>
      <c r="C4" s="5" t="s">
        <v>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">
      <c r="A5" s="3" t="s">
        <v>7</v>
      </c>
      <c r="B5" s="3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A7" s="6" t="s">
        <v>9</v>
      </c>
      <c r="B7" s="7"/>
      <c r="C7" s="8">
        <v>41640</v>
      </c>
      <c r="D7" s="8">
        <v>41671</v>
      </c>
      <c r="E7" s="8">
        <v>41699</v>
      </c>
      <c r="F7" s="8">
        <v>41730</v>
      </c>
      <c r="G7" s="8">
        <v>41760</v>
      </c>
      <c r="H7" s="8">
        <v>41791</v>
      </c>
      <c r="I7" s="8">
        <v>41821</v>
      </c>
      <c r="J7" s="8">
        <v>41852</v>
      </c>
      <c r="K7" s="8">
        <v>41883</v>
      </c>
      <c r="L7" s="8">
        <v>41913</v>
      </c>
      <c r="M7" s="8">
        <v>41944</v>
      </c>
      <c r="N7" s="8">
        <v>41974</v>
      </c>
      <c r="O7" s="9" t="s">
        <v>10</v>
      </c>
    </row>
    <row r="8" spans="1:15" x14ac:dyDescent="0.2">
      <c r="A8" s="10">
        <v>7</v>
      </c>
      <c r="B8" s="3" t="s">
        <v>11</v>
      </c>
      <c r="C8" s="11">
        <v>34198.21958094494</v>
      </c>
      <c r="D8" s="11">
        <v>11890.051442063639</v>
      </c>
      <c r="E8" s="11">
        <v>11902.181807180097</v>
      </c>
      <c r="F8" s="11">
        <v>12337.176246666635</v>
      </c>
      <c r="G8" s="11">
        <v>45964.657669066662</v>
      </c>
      <c r="H8" s="11">
        <v>19977.260423889336</v>
      </c>
      <c r="I8" s="11">
        <v>9029.075690007181</v>
      </c>
      <c r="J8" s="11">
        <v>10725.429637341986</v>
      </c>
      <c r="K8" s="11">
        <v>8270.8342952923376</v>
      </c>
      <c r="L8" s="11">
        <v>113858</v>
      </c>
      <c r="M8" s="11">
        <v>11559.249255346589</v>
      </c>
      <c r="N8" s="11">
        <v>8740.3818362492038</v>
      </c>
      <c r="O8" s="12">
        <f>SUM(C8:N8)</f>
        <v>298452.51788404858</v>
      </c>
    </row>
    <row r="9" spans="1:15" x14ac:dyDescent="0.2">
      <c r="A9" s="6" t="s">
        <v>12</v>
      </c>
      <c r="B9" s="7"/>
      <c r="C9" s="13">
        <f>SUM(C8)</f>
        <v>34198.21958094494</v>
      </c>
      <c r="D9" s="13">
        <f t="shared" ref="D9:O9" si="0">SUM(D8)</f>
        <v>11890.051442063639</v>
      </c>
      <c r="E9" s="13">
        <f t="shared" si="0"/>
        <v>11902.181807180097</v>
      </c>
      <c r="F9" s="13">
        <f t="shared" si="0"/>
        <v>12337.176246666635</v>
      </c>
      <c r="G9" s="13">
        <f t="shared" si="0"/>
        <v>45964.657669066662</v>
      </c>
      <c r="H9" s="13">
        <f t="shared" si="0"/>
        <v>19977.260423889336</v>
      </c>
      <c r="I9" s="13">
        <f t="shared" si="0"/>
        <v>9029.075690007181</v>
      </c>
      <c r="J9" s="13">
        <f t="shared" si="0"/>
        <v>10725.429637341986</v>
      </c>
      <c r="K9" s="13">
        <f t="shared" si="0"/>
        <v>8270.8342952923376</v>
      </c>
      <c r="L9" s="13">
        <f t="shared" si="0"/>
        <v>113858</v>
      </c>
      <c r="M9" s="13">
        <f t="shared" si="0"/>
        <v>11559.249255346589</v>
      </c>
      <c r="N9" s="13">
        <f t="shared" si="0"/>
        <v>8740.3818362492038</v>
      </c>
      <c r="O9" s="14">
        <f t="shared" si="0"/>
        <v>298452.51788404858</v>
      </c>
    </row>
    <row r="10" spans="1:15" x14ac:dyDescent="0.2">
      <c r="A10" s="10">
        <v>8</v>
      </c>
      <c r="B10" s="3" t="s">
        <v>13</v>
      </c>
      <c r="C10" s="11">
        <v>1249.3845581488749</v>
      </c>
      <c r="D10" s="11">
        <v>1131.398189743599</v>
      </c>
      <c r="E10" s="11">
        <v>253.78328984337534</v>
      </c>
      <c r="F10" s="11">
        <v>-550.06458337543654</v>
      </c>
      <c r="G10" s="11">
        <v>-91.283816488361254</v>
      </c>
      <c r="H10" s="11">
        <v>-21.236505796579731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-38.60377358490566</v>
      </c>
      <c r="O10" s="12">
        <f>SUM(C10:N10)</f>
        <v>1933.3773584905659</v>
      </c>
    </row>
    <row r="11" spans="1:15" x14ac:dyDescent="0.2">
      <c r="A11" s="6" t="s">
        <v>14</v>
      </c>
      <c r="B11" s="7"/>
      <c r="C11" s="13">
        <f>SUM(C10)</f>
        <v>1249.3845581488749</v>
      </c>
      <c r="D11" s="13">
        <f t="shared" ref="D11:O11" si="1">SUM(D10)</f>
        <v>1131.398189743599</v>
      </c>
      <c r="E11" s="13">
        <f t="shared" si="1"/>
        <v>253.78328984337534</v>
      </c>
      <c r="F11" s="13">
        <f t="shared" si="1"/>
        <v>-550.06458337543654</v>
      </c>
      <c r="G11" s="13">
        <f t="shared" si="1"/>
        <v>-91.283816488361254</v>
      </c>
      <c r="H11" s="13">
        <f t="shared" si="1"/>
        <v>-21.236505796579731</v>
      </c>
      <c r="I11" s="13">
        <f t="shared" si="1"/>
        <v>0</v>
      </c>
      <c r="J11" s="13">
        <f t="shared" si="1"/>
        <v>0</v>
      </c>
      <c r="K11" s="13">
        <f t="shared" si="1"/>
        <v>0</v>
      </c>
      <c r="L11" s="13">
        <f t="shared" si="1"/>
        <v>0</v>
      </c>
      <c r="M11" s="13">
        <f t="shared" si="1"/>
        <v>0</v>
      </c>
      <c r="N11" s="13">
        <f t="shared" si="1"/>
        <v>-38.60377358490566</v>
      </c>
      <c r="O11" s="14">
        <f t="shared" si="1"/>
        <v>1933.3773584905659</v>
      </c>
    </row>
    <row r="12" spans="1:15" x14ac:dyDescent="0.2">
      <c r="A12" s="10">
        <v>23</v>
      </c>
      <c r="B12" s="3" t="s">
        <v>15</v>
      </c>
      <c r="C12" s="11">
        <v>10310.124190203835</v>
      </c>
      <c r="D12" s="11">
        <v>8522.2831561259081</v>
      </c>
      <c r="E12" s="11">
        <v>9302.5360498966693</v>
      </c>
      <c r="F12" s="11">
        <v>7120.7015120777842</v>
      </c>
      <c r="G12" s="11">
        <v>7543.5396345984009</v>
      </c>
      <c r="H12" s="11">
        <v>6576.7777212483415</v>
      </c>
      <c r="I12" s="11">
        <v>3234.8185290241781</v>
      </c>
      <c r="J12" s="11">
        <v>6722.0829118637739</v>
      </c>
      <c r="K12" s="11">
        <v>10106.787238357332</v>
      </c>
      <c r="L12" s="11">
        <v>9866.9416491738302</v>
      </c>
      <c r="M12" s="11">
        <v>9542.8760170332898</v>
      </c>
      <c r="N12" s="11">
        <v>4991.2295036042005</v>
      </c>
      <c r="O12" s="12">
        <f t="shared" ref="O12:O16" si="2">SUM(C12:N12)</f>
        <v>93840.69811320756</v>
      </c>
    </row>
    <row r="13" spans="1:15" x14ac:dyDescent="0.2">
      <c r="A13" s="10"/>
      <c r="B13" s="3" t="s">
        <v>16</v>
      </c>
      <c r="C13" s="11">
        <v>88386.672955974835</v>
      </c>
      <c r="D13" s="11">
        <v>88386.672955974835</v>
      </c>
      <c r="E13" s="11">
        <v>88519.757861635211</v>
      </c>
      <c r="F13" s="11">
        <v>49838.79559748427</v>
      </c>
      <c r="G13" s="11">
        <v>49838.79559748427</v>
      </c>
      <c r="H13" s="11">
        <v>49929.305031446551</v>
      </c>
      <c r="I13" s="11">
        <v>44084.553459119496</v>
      </c>
      <c r="J13" s="11">
        <v>44084.553459119496</v>
      </c>
      <c r="K13" s="11">
        <v>44114.213836477982</v>
      </c>
      <c r="L13" s="11">
        <v>73012.405660377364</v>
      </c>
      <c r="M13" s="11">
        <v>73012.405660377364</v>
      </c>
      <c r="N13" s="11">
        <v>73086.783018867951</v>
      </c>
      <c r="O13" s="12">
        <f t="shared" si="2"/>
        <v>766294.91509433964</v>
      </c>
    </row>
    <row r="14" spans="1:15" x14ac:dyDescent="0.2">
      <c r="A14" s="10"/>
      <c r="B14" s="3" t="s">
        <v>17</v>
      </c>
      <c r="C14" s="11">
        <v>494.0817610062893</v>
      </c>
      <c r="D14" s="11">
        <v>494.0817610062893</v>
      </c>
      <c r="E14" s="11">
        <v>494.0817610062893</v>
      </c>
      <c r="F14" s="11">
        <v>470.94025157232699</v>
      </c>
      <c r="G14" s="11">
        <v>470.94025157232699</v>
      </c>
      <c r="H14" s="11">
        <v>471.72327044025155</v>
      </c>
      <c r="I14" s="11">
        <v>573.33962264150944</v>
      </c>
      <c r="J14" s="11">
        <v>573.33962264150944</v>
      </c>
      <c r="K14" s="11">
        <v>573.33962264150955</v>
      </c>
      <c r="L14" s="11">
        <v>566.43081761006283</v>
      </c>
      <c r="M14" s="11">
        <v>566.43081761006283</v>
      </c>
      <c r="N14" s="11">
        <v>566.43081761006283</v>
      </c>
      <c r="O14" s="12">
        <f t="shared" si="2"/>
        <v>6315.1603773584911</v>
      </c>
    </row>
    <row r="15" spans="1:15" x14ac:dyDescent="0.2">
      <c r="A15" s="10"/>
      <c r="B15" s="3" t="s">
        <v>18</v>
      </c>
      <c r="C15" s="11">
        <v>405.83018867924528</v>
      </c>
      <c r="D15" s="11">
        <v>405.83018867924528</v>
      </c>
      <c r="E15" s="11">
        <v>405.83018867924534</v>
      </c>
      <c r="F15" s="11">
        <v>271.41823899371064</v>
      </c>
      <c r="G15" s="11">
        <v>271.41823899371064</v>
      </c>
      <c r="H15" s="11">
        <v>271.41823899371059</v>
      </c>
      <c r="I15" s="11">
        <v>262.03773584905656</v>
      </c>
      <c r="J15" s="11">
        <v>262.03773584905656</v>
      </c>
      <c r="K15" s="11">
        <v>262.38679245283004</v>
      </c>
      <c r="L15" s="11">
        <v>215.43710691823898</v>
      </c>
      <c r="M15" s="11">
        <v>215.43710691823898</v>
      </c>
      <c r="N15" s="11">
        <v>214.6540880503145</v>
      </c>
      <c r="O15" s="12">
        <f t="shared" si="2"/>
        <v>3463.7358490566025</v>
      </c>
    </row>
    <row r="16" spans="1:15" x14ac:dyDescent="0.2">
      <c r="A16" s="10"/>
      <c r="B16" s="3" t="s">
        <v>19</v>
      </c>
      <c r="C16" s="11">
        <v>31538.556603773584</v>
      </c>
      <c r="D16" s="11">
        <v>31538.556603773584</v>
      </c>
      <c r="E16" s="11">
        <v>31540.216981132078</v>
      </c>
      <c r="F16" s="11">
        <v>26995.984276729556</v>
      </c>
      <c r="G16" s="11">
        <v>26995.984276729556</v>
      </c>
      <c r="H16" s="11">
        <v>26992.588050314458</v>
      </c>
      <c r="I16" s="11">
        <v>24169.628930817609</v>
      </c>
      <c r="J16" s="11">
        <v>24169.628930817609</v>
      </c>
      <c r="K16" s="11">
        <v>24175.468553459112</v>
      </c>
      <c r="L16" s="11">
        <v>24158.100628930817</v>
      </c>
      <c r="M16" s="11">
        <v>24158.100628930817</v>
      </c>
      <c r="N16" s="11">
        <v>24162.374213836476</v>
      </c>
      <c r="O16" s="12">
        <f t="shared" si="2"/>
        <v>320595.1886792453</v>
      </c>
    </row>
    <row r="17" spans="1:15" x14ac:dyDescent="0.2">
      <c r="A17" s="6" t="s">
        <v>20</v>
      </c>
      <c r="B17" s="7"/>
      <c r="C17" s="13">
        <f t="shared" ref="C17:O17" si="3">SUM(C12:C16)</f>
        <v>131135.26569963779</v>
      </c>
      <c r="D17" s="13">
        <f t="shared" si="3"/>
        <v>129347.42466555987</v>
      </c>
      <c r="E17" s="13">
        <f t="shared" si="3"/>
        <v>130262.42284234951</v>
      </c>
      <c r="F17" s="13">
        <f t="shared" si="3"/>
        <v>84697.839876857644</v>
      </c>
      <c r="G17" s="13">
        <f t="shared" si="3"/>
        <v>85120.677999378269</v>
      </c>
      <c r="H17" s="13">
        <f t="shared" si="3"/>
        <v>84241.812312443304</v>
      </c>
      <c r="I17" s="13">
        <f t="shared" si="3"/>
        <v>72324.378277451848</v>
      </c>
      <c r="J17" s="13">
        <f t="shared" si="3"/>
        <v>75811.642660291443</v>
      </c>
      <c r="K17" s="13">
        <f t="shared" si="3"/>
        <v>79232.196043388773</v>
      </c>
      <c r="L17" s="13">
        <f t="shared" si="3"/>
        <v>107819.31586301031</v>
      </c>
      <c r="M17" s="13">
        <f t="shared" si="3"/>
        <v>107495.25023086976</v>
      </c>
      <c r="N17" s="13">
        <f t="shared" si="3"/>
        <v>103021.47164196901</v>
      </c>
      <c r="O17" s="14">
        <f t="shared" si="3"/>
        <v>1190509.6981132077</v>
      </c>
    </row>
    <row r="18" spans="1:15" x14ac:dyDescent="0.2">
      <c r="A18" s="10">
        <v>45</v>
      </c>
      <c r="B18" s="3" t="s">
        <v>21</v>
      </c>
      <c r="C18" s="11">
        <v>-40036.141509433743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2">
        <f t="shared" ref="O18:O23" si="4">SUM(C18:N18)</f>
        <v>-40036.141509433743</v>
      </c>
    </row>
    <row r="19" spans="1:15" x14ac:dyDescent="0.2">
      <c r="A19" s="10"/>
      <c r="B19" s="3" t="s">
        <v>22</v>
      </c>
      <c r="C19" s="11">
        <v>3214.5606429802574</v>
      </c>
      <c r="D19" s="11">
        <v>4208.982176374956</v>
      </c>
      <c r="E19" s="11">
        <v>4525.1647278145956</v>
      </c>
      <c r="F19" s="11">
        <v>1542.0841727001909</v>
      </c>
      <c r="G19" s="11">
        <v>1387.4857404234547</v>
      </c>
      <c r="H19" s="11">
        <v>437.04329442352474</v>
      </c>
      <c r="I19" s="11">
        <v>5608.4468827036708</v>
      </c>
      <c r="J19" s="11">
        <v>4538.4253059861803</v>
      </c>
      <c r="K19" s="11">
        <v>6819.2032830082617</v>
      </c>
      <c r="L19" s="11">
        <v>1378.6132778461731</v>
      </c>
      <c r="M19" s="11">
        <v>2160.1701690557184</v>
      </c>
      <c r="N19" s="11">
        <v>2085.9901380037682</v>
      </c>
      <c r="O19" s="12">
        <f t="shared" si="4"/>
        <v>37906.169811320753</v>
      </c>
    </row>
    <row r="20" spans="1:15" x14ac:dyDescent="0.2">
      <c r="A20" s="10"/>
      <c r="B20" s="3" t="s">
        <v>23</v>
      </c>
      <c r="C20" s="11">
        <v>715.73899371069183</v>
      </c>
      <c r="D20" s="11">
        <v>715.73899371069183</v>
      </c>
      <c r="E20" s="11">
        <v>715.73899371069183</v>
      </c>
      <c r="F20" s="11">
        <v>527.35220125786157</v>
      </c>
      <c r="G20" s="11">
        <v>527.35220125786157</v>
      </c>
      <c r="H20" s="11">
        <v>527.35220125786145</v>
      </c>
      <c r="I20" s="11">
        <v>66813.845911949684</v>
      </c>
      <c r="J20" s="11">
        <v>66813.845911949684</v>
      </c>
      <c r="K20" s="11">
        <v>66910.893081761023</v>
      </c>
      <c r="L20" s="11">
        <v>2229.7924528301887</v>
      </c>
      <c r="M20" s="11">
        <v>2229.7924528301887</v>
      </c>
      <c r="N20" s="11">
        <v>2229.7924528301892</v>
      </c>
      <c r="O20" s="12">
        <f t="shared" si="4"/>
        <v>210957.2358490566</v>
      </c>
    </row>
    <row r="21" spans="1:15" x14ac:dyDescent="0.2">
      <c r="A21" s="10"/>
      <c r="B21" s="3" t="s">
        <v>24</v>
      </c>
      <c r="C21" s="11">
        <v>6.39937106918239</v>
      </c>
      <c r="D21" s="11">
        <v>6.39937106918239</v>
      </c>
      <c r="E21" s="11">
        <v>6.39937106918239</v>
      </c>
      <c r="F21" s="11"/>
      <c r="G21" s="11"/>
      <c r="H21" s="11"/>
      <c r="I21" s="11">
        <v>1729.6540880503144</v>
      </c>
      <c r="J21" s="11">
        <v>1729.6540880503144</v>
      </c>
      <c r="K21" s="11">
        <v>1729.6540880503144</v>
      </c>
      <c r="L21" s="11"/>
      <c r="M21" s="11"/>
      <c r="N21" s="11"/>
      <c r="O21" s="12">
        <f t="shared" si="4"/>
        <v>5208.1603773584902</v>
      </c>
    </row>
    <row r="22" spans="1:15" x14ac:dyDescent="0.2">
      <c r="A22" s="10"/>
      <c r="B22" s="3" t="s">
        <v>25</v>
      </c>
      <c r="C22" s="11">
        <v>92.723270440251582</v>
      </c>
      <c r="D22" s="11">
        <v>92.723270440251582</v>
      </c>
      <c r="E22" s="11">
        <v>92.723270440251582</v>
      </c>
      <c r="F22" s="11">
        <v>126.77672955974842</v>
      </c>
      <c r="G22" s="11">
        <v>126.77672955974842</v>
      </c>
      <c r="H22" s="11">
        <v>126.77672955974842</v>
      </c>
      <c r="I22" s="11">
        <v>50.808176100628927</v>
      </c>
      <c r="J22" s="11">
        <v>50.808176100628927</v>
      </c>
      <c r="K22" s="11">
        <v>50.808176100628927</v>
      </c>
      <c r="L22" s="11">
        <v>374.84276729559747</v>
      </c>
      <c r="M22" s="11">
        <v>374.84276729559747</v>
      </c>
      <c r="N22" s="11">
        <v>374.84276729559747</v>
      </c>
      <c r="O22" s="12">
        <f t="shared" si="4"/>
        <v>1935.4528301886792</v>
      </c>
    </row>
    <row r="23" spans="1:15" x14ac:dyDescent="0.2">
      <c r="A23" s="10"/>
      <c r="B23" s="3" t="s">
        <v>26</v>
      </c>
      <c r="C23" s="11">
        <v>27181.418238993709</v>
      </c>
      <c r="D23" s="11">
        <v>27181.418238993709</v>
      </c>
      <c r="E23" s="11">
        <v>27701.61635220125</v>
      </c>
      <c r="F23" s="11">
        <v>9521.6698113207531</v>
      </c>
      <c r="G23" s="11">
        <v>9521.6698113207531</v>
      </c>
      <c r="H23" s="11">
        <v>9521.6698113207531</v>
      </c>
      <c r="I23" s="11">
        <v>11878</v>
      </c>
      <c r="J23" s="11">
        <v>11878</v>
      </c>
      <c r="K23" s="11">
        <v>11878</v>
      </c>
      <c r="L23" s="11">
        <v>30811.455974842764</v>
      </c>
      <c r="M23" s="11">
        <v>30811.455974842764</v>
      </c>
      <c r="N23" s="11">
        <v>30811.455974842764</v>
      </c>
      <c r="O23" s="12">
        <f t="shared" si="4"/>
        <v>238697.83018867925</v>
      </c>
    </row>
    <row r="24" spans="1:15" x14ac:dyDescent="0.2">
      <c r="A24" s="6" t="s">
        <v>27</v>
      </c>
      <c r="B24" s="7"/>
      <c r="C24" s="13">
        <f t="shared" ref="C24:O24" si="5">SUM(C18:C23)</f>
        <v>-8825.3009922396559</v>
      </c>
      <c r="D24" s="13">
        <f t="shared" si="5"/>
        <v>32205.26205058879</v>
      </c>
      <c r="E24" s="13">
        <f t="shared" si="5"/>
        <v>33041.642715235968</v>
      </c>
      <c r="F24" s="13">
        <f t="shared" si="5"/>
        <v>11717.882914838554</v>
      </c>
      <c r="G24" s="13">
        <f t="shared" si="5"/>
        <v>11563.284482561818</v>
      </c>
      <c r="H24" s="13">
        <f t="shared" si="5"/>
        <v>10612.842036561888</v>
      </c>
      <c r="I24" s="13">
        <f t="shared" si="5"/>
        <v>86080.755058804309</v>
      </c>
      <c r="J24" s="13">
        <f t="shared" si="5"/>
        <v>85010.733482086813</v>
      </c>
      <c r="K24" s="13">
        <f t="shared" si="5"/>
        <v>87388.558628920233</v>
      </c>
      <c r="L24" s="13">
        <f t="shared" si="5"/>
        <v>34794.704472814723</v>
      </c>
      <c r="M24" s="13">
        <f t="shared" si="5"/>
        <v>35576.261364024271</v>
      </c>
      <c r="N24" s="13">
        <f t="shared" si="5"/>
        <v>35502.081332972317</v>
      </c>
      <c r="O24" s="14">
        <f t="shared" si="5"/>
        <v>454668.70754716999</v>
      </c>
    </row>
    <row r="25" spans="1:15" x14ac:dyDescent="0.2">
      <c r="A25" s="10">
        <v>81</v>
      </c>
      <c r="B25" s="3" t="s">
        <v>28</v>
      </c>
      <c r="C25" s="11">
        <v>962.24528301886789</v>
      </c>
      <c r="D25" s="11">
        <v>907.39622641509436</v>
      </c>
      <c r="E25" s="11">
        <v>1938</v>
      </c>
      <c r="F25" s="11">
        <v>0</v>
      </c>
      <c r="G25" s="11">
        <v>166.08490566037736</v>
      </c>
      <c r="H25" s="11">
        <v>460.00943396226415</v>
      </c>
      <c r="I25" s="11">
        <v>152.97169811320754</v>
      </c>
      <c r="J25" s="11">
        <v>634.44339622641508</v>
      </c>
      <c r="K25" s="11">
        <v>951.94339622641496</v>
      </c>
      <c r="L25" s="11">
        <v>6338.7735849056598</v>
      </c>
      <c r="M25" s="11">
        <v>2672.1886792452833</v>
      </c>
      <c r="N25" s="11">
        <v>838.47169811320748</v>
      </c>
      <c r="O25" s="12">
        <f t="shared" ref="O25:O30" si="6">SUM(C25:N25)</f>
        <v>16022.528301886792</v>
      </c>
    </row>
    <row r="26" spans="1:15" x14ac:dyDescent="0.2">
      <c r="A26" s="10"/>
      <c r="B26" s="3" t="s">
        <v>29</v>
      </c>
      <c r="C26" s="11">
        <v>2712.8113207547167</v>
      </c>
      <c r="D26" s="11">
        <v>3150.4811320754716</v>
      </c>
      <c r="E26" s="11">
        <v>3162.132075471698</v>
      </c>
      <c r="F26" s="11">
        <v>17.169811320754715</v>
      </c>
      <c r="G26" s="11">
        <v>1817.8962264150944</v>
      </c>
      <c r="H26" s="11">
        <v>2472.7547169811319</v>
      </c>
      <c r="I26" s="11">
        <v>1991.7452830188679</v>
      </c>
      <c r="J26" s="11">
        <v>1123.8113207547169</v>
      </c>
      <c r="K26" s="11">
        <v>630.4905660377359</v>
      </c>
      <c r="L26" s="11">
        <v>4006.9905660377353</v>
      </c>
      <c r="M26" s="11">
        <v>2963.8773584905657</v>
      </c>
      <c r="N26" s="11">
        <v>2307.4716981132074</v>
      </c>
      <c r="O26" s="12">
        <f t="shared" si="6"/>
        <v>26357.632075471694</v>
      </c>
    </row>
    <row r="27" spans="1:15" x14ac:dyDescent="0.2">
      <c r="A27" s="10"/>
      <c r="B27" s="3" t="s">
        <v>30</v>
      </c>
      <c r="C27" s="11"/>
      <c r="D27" s="11"/>
      <c r="E27" s="11"/>
      <c r="F27" s="11"/>
      <c r="G27" s="11"/>
      <c r="H27" s="11"/>
      <c r="I27" s="11">
        <v>10795.382869605977</v>
      </c>
      <c r="J27" s="11"/>
      <c r="K27" s="11"/>
      <c r="L27" s="11"/>
      <c r="M27" s="11"/>
      <c r="N27" s="11"/>
      <c r="O27" s="12">
        <f t="shared" si="6"/>
        <v>10795.382869605977</v>
      </c>
    </row>
    <row r="28" spans="1:15" x14ac:dyDescent="0.2">
      <c r="A28" s="10"/>
      <c r="B28" s="3" t="s">
        <v>31</v>
      </c>
      <c r="C28" s="11">
        <v>0</v>
      </c>
      <c r="D28" s="11">
        <v>205.30188679245282</v>
      </c>
      <c r="E28" s="11">
        <v>845.64150943396226</v>
      </c>
      <c r="F28" s="11">
        <v>0</v>
      </c>
      <c r="G28" s="11">
        <v>430.10377358490564</v>
      </c>
      <c r="H28" s="11">
        <v>856.60377358490564</v>
      </c>
      <c r="I28" s="11">
        <v>505.22641509433959</v>
      </c>
      <c r="J28" s="11">
        <v>791.56603773584891</v>
      </c>
      <c r="K28" s="11">
        <v>700.32075471698113</v>
      </c>
      <c r="L28" s="11">
        <v>0</v>
      </c>
      <c r="M28" s="11">
        <v>103.23584905660377</v>
      </c>
      <c r="N28" s="11">
        <v>2.9150943396226414</v>
      </c>
      <c r="O28" s="12">
        <f t="shared" si="6"/>
        <v>4440.9150943396226</v>
      </c>
    </row>
    <row r="29" spans="1:15" x14ac:dyDescent="0.2">
      <c r="A29" s="10"/>
      <c r="B29" s="3" t="s">
        <v>32</v>
      </c>
      <c r="C29" s="11">
        <v>0</v>
      </c>
      <c r="D29" s="11">
        <v>21.80188679245283</v>
      </c>
      <c r="E29" s="11">
        <v>0</v>
      </c>
      <c r="F29" s="11">
        <v>0</v>
      </c>
      <c r="G29" s="11">
        <v>692.98113207547158</v>
      </c>
      <c r="H29" s="11">
        <v>29.830188679245282</v>
      </c>
      <c r="I29" s="11">
        <v>83.283018867924525</v>
      </c>
      <c r="J29" s="11">
        <v>66.179245283018872</v>
      </c>
      <c r="K29" s="11">
        <v>451.1320754716981</v>
      </c>
      <c r="L29" s="11">
        <v>2631.066037735849</v>
      </c>
      <c r="M29" s="11">
        <v>1121.3867924528302</v>
      </c>
      <c r="N29" s="11">
        <v>1211.9245283018865</v>
      </c>
      <c r="O29" s="12">
        <f t="shared" si="6"/>
        <v>6309.5849056603765</v>
      </c>
    </row>
    <row r="30" spans="1:15" x14ac:dyDescent="0.2">
      <c r="A30" s="10"/>
      <c r="B30" s="3" t="s">
        <v>33</v>
      </c>
      <c r="C30" s="11">
        <v>0</v>
      </c>
      <c r="D30" s="11">
        <v>0</v>
      </c>
      <c r="E30" s="11">
        <v>48.975371150295842</v>
      </c>
      <c r="F30" s="11">
        <v>0</v>
      </c>
      <c r="G30" s="11">
        <v>56.132075471698109</v>
      </c>
      <c r="H30" s="11">
        <v>86.113207547169836</v>
      </c>
      <c r="I30" s="11">
        <v>69.169811320754732</v>
      </c>
      <c r="J30" s="11">
        <v>61.273584905660378</v>
      </c>
      <c r="K30" s="11">
        <v>36.594339622641506</v>
      </c>
      <c r="L30" s="11">
        <v>144.00943396226415</v>
      </c>
      <c r="M30" s="11">
        <v>113.48113207547169</v>
      </c>
      <c r="N30" s="11">
        <v>66.886792452830193</v>
      </c>
      <c r="O30" s="12">
        <f t="shared" si="6"/>
        <v>682.63574850878626</v>
      </c>
    </row>
    <row r="31" spans="1:15" x14ac:dyDescent="0.2">
      <c r="A31" s="6" t="s">
        <v>34</v>
      </c>
      <c r="B31" s="7"/>
      <c r="C31" s="13">
        <f t="shared" ref="C31:N31" si="7">SUM(C25:C30)</f>
        <v>3675.0566037735844</v>
      </c>
      <c r="D31" s="13">
        <f t="shared" si="7"/>
        <v>4284.9811320754716</v>
      </c>
      <c r="E31" s="13">
        <f t="shared" si="7"/>
        <v>5994.748956055957</v>
      </c>
      <c r="F31" s="13">
        <f t="shared" si="7"/>
        <v>17.169811320754715</v>
      </c>
      <c r="G31" s="13">
        <f t="shared" si="7"/>
        <v>3163.1981132075471</v>
      </c>
      <c r="H31" s="13">
        <f t="shared" si="7"/>
        <v>3905.3113207547167</v>
      </c>
      <c r="I31" s="13">
        <f t="shared" si="7"/>
        <v>13597.779096021073</v>
      </c>
      <c r="J31" s="13">
        <f t="shared" si="7"/>
        <v>2677.2735849056603</v>
      </c>
      <c r="K31" s="13">
        <f t="shared" si="7"/>
        <v>2770.481132075472</v>
      </c>
      <c r="L31" s="13">
        <f t="shared" si="7"/>
        <v>13120.83962264151</v>
      </c>
      <c r="M31" s="13">
        <f t="shared" si="7"/>
        <v>6974.1698113207549</v>
      </c>
      <c r="N31" s="13">
        <f t="shared" si="7"/>
        <v>4427.669811320754</v>
      </c>
      <c r="O31" s="14">
        <f>SUM(O25:O30)</f>
        <v>64608.678995473252</v>
      </c>
    </row>
    <row r="32" spans="1:15" x14ac:dyDescent="0.2">
      <c r="A32" s="10">
        <v>89</v>
      </c>
      <c r="B32" s="3" t="s">
        <v>35</v>
      </c>
      <c r="C32" s="11">
        <v>23616.415094339623</v>
      </c>
      <c r="D32" s="11">
        <v>27178.641509433961</v>
      </c>
      <c r="E32" s="11">
        <v>33906.537735849059</v>
      </c>
      <c r="F32" s="11">
        <v>37346.783018867922</v>
      </c>
      <c r="G32" s="11">
        <v>33842.216981132071</v>
      </c>
      <c r="H32" s="11">
        <v>44372.981132075467</v>
      </c>
      <c r="I32" s="11">
        <v>40135.68885724456</v>
      </c>
      <c r="J32" s="11">
        <v>39975.650943396227</v>
      </c>
      <c r="K32" s="11">
        <v>49536.905660377357</v>
      </c>
      <c r="L32" s="11">
        <v>64469.186982818763</v>
      </c>
      <c r="M32" s="11">
        <v>54954.33018867924</v>
      </c>
      <c r="N32" s="11">
        <v>52801.660377359221</v>
      </c>
      <c r="O32" s="12">
        <f t="shared" ref="O32:O34" si="8">SUM(C32:N32)</f>
        <v>502136.99848157342</v>
      </c>
    </row>
    <row r="33" spans="1:15" x14ac:dyDescent="0.2">
      <c r="A33" s="10"/>
      <c r="B33" s="3" t="s">
        <v>36</v>
      </c>
      <c r="C33" s="11">
        <v>-2663.8962264150937</v>
      </c>
      <c r="D33" s="11">
        <v>-2196.2641509433961</v>
      </c>
      <c r="E33" s="11">
        <v>-2158.8962264150941</v>
      </c>
      <c r="F33" s="11">
        <v>-1639.7735849056603</v>
      </c>
      <c r="G33" s="11">
        <v>-1363.3490566037735</v>
      </c>
      <c r="H33" s="11">
        <v>-4129.4716981132069</v>
      </c>
      <c r="I33" s="11">
        <v>-1743.3207547169811</v>
      </c>
      <c r="J33" s="11">
        <v>-1516.075471698113</v>
      </c>
      <c r="K33" s="11">
        <v>-1968.5283018867922</v>
      </c>
      <c r="L33" s="11">
        <v>-2422.3584905660373</v>
      </c>
      <c r="M33" s="11">
        <v>-2137.216981132075</v>
      </c>
      <c r="N33" s="11">
        <v>-2373.9339622641505</v>
      </c>
      <c r="O33" s="12">
        <f t="shared" si="8"/>
        <v>-26313.084905660373</v>
      </c>
    </row>
    <row r="34" spans="1:15" x14ac:dyDescent="0.2">
      <c r="A34" s="10"/>
      <c r="B34" s="3" t="s">
        <v>37</v>
      </c>
      <c r="C34" s="11">
        <v>1039576.9056603773</v>
      </c>
      <c r="D34" s="11">
        <v>940952.30188679229</v>
      </c>
      <c r="E34" s="11">
        <v>1006789.0679245283</v>
      </c>
      <c r="F34" s="11">
        <v>933119.08490566025</v>
      </c>
      <c r="G34" s="11">
        <v>966174.95283018856</v>
      </c>
      <c r="H34" s="11">
        <v>895248.54716981121</v>
      </c>
      <c r="I34" s="11">
        <v>911045.3679245282</v>
      </c>
      <c r="J34" s="11">
        <v>841343.89019935962</v>
      </c>
      <c r="K34" s="11">
        <v>1023732.2547169811</v>
      </c>
      <c r="L34" s="11">
        <v>1085917.5</v>
      </c>
      <c r="M34" s="11">
        <v>1053207.9622641508</v>
      </c>
      <c r="N34" s="11">
        <v>1104731.5660377357</v>
      </c>
      <c r="O34" s="12">
        <f t="shared" si="8"/>
        <v>11801839.401520113</v>
      </c>
    </row>
    <row r="35" spans="1:15" x14ac:dyDescent="0.2">
      <c r="A35" s="6" t="s">
        <v>38</v>
      </c>
      <c r="B35" s="7"/>
      <c r="C35" s="13">
        <f t="shared" ref="C35:N35" si="9">SUM(C32:C34)</f>
        <v>1060529.4245283019</v>
      </c>
      <c r="D35" s="13">
        <f t="shared" si="9"/>
        <v>965934.6792452829</v>
      </c>
      <c r="E35" s="13">
        <f t="shared" si="9"/>
        <v>1038536.7094339622</v>
      </c>
      <c r="F35" s="13">
        <f t="shared" si="9"/>
        <v>968826.09433962253</v>
      </c>
      <c r="G35" s="13">
        <f t="shared" si="9"/>
        <v>998653.82075471687</v>
      </c>
      <c r="H35" s="13">
        <f t="shared" si="9"/>
        <v>935492.0566037735</v>
      </c>
      <c r="I35" s="13">
        <f t="shared" si="9"/>
        <v>949437.73602705577</v>
      </c>
      <c r="J35" s="13">
        <f t="shared" si="9"/>
        <v>879803.4656710577</v>
      </c>
      <c r="K35" s="13">
        <f t="shared" si="9"/>
        <v>1071300.6320754716</v>
      </c>
      <c r="L35" s="13">
        <f t="shared" si="9"/>
        <v>1147964.3284922526</v>
      </c>
      <c r="M35" s="13">
        <f t="shared" si="9"/>
        <v>1106025.0754716981</v>
      </c>
      <c r="N35" s="13">
        <f t="shared" si="9"/>
        <v>1155159.2924528308</v>
      </c>
      <c r="O35" s="14">
        <f>SUM(O32:O34)</f>
        <v>12277663.315096026</v>
      </c>
    </row>
    <row r="36" spans="1:15" x14ac:dyDescent="0.2">
      <c r="A36" s="10">
        <v>91</v>
      </c>
      <c r="B36" s="3" t="s">
        <v>39</v>
      </c>
      <c r="C36" s="11"/>
      <c r="D36" s="11"/>
      <c r="E36" s="11"/>
      <c r="F36" s="11"/>
      <c r="G36" s="11"/>
      <c r="H36" s="11"/>
      <c r="I36" s="11"/>
      <c r="J36" s="11"/>
      <c r="K36" s="11">
        <v>6.3962264150943398</v>
      </c>
      <c r="L36" s="11"/>
      <c r="M36" s="11"/>
      <c r="N36" s="11">
        <v>52.745283018867916</v>
      </c>
      <c r="O36" s="12">
        <f t="shared" ref="O36:O39" si="10">SUM(C36:N36)</f>
        <v>59.141509433962256</v>
      </c>
    </row>
    <row r="37" spans="1:15" x14ac:dyDescent="0.2">
      <c r="A37" s="10"/>
      <c r="B37" s="3" t="s">
        <v>40</v>
      </c>
      <c r="C37" s="11">
        <v>199.32507025291054</v>
      </c>
      <c r="D37" s="11">
        <v>861.00210758731453</v>
      </c>
      <c r="E37" s="11">
        <v>245.31563629064638</v>
      </c>
      <c r="F37" s="11">
        <v>1051.3247691690085</v>
      </c>
      <c r="G37" s="11">
        <v>271.24648735447613</v>
      </c>
      <c r="H37" s="11">
        <v>287.68566840626261</v>
      </c>
      <c r="I37" s="11">
        <v>1880.2313327980735</v>
      </c>
      <c r="J37" s="11">
        <v>154.11732236049781</v>
      </c>
      <c r="K37" s="11">
        <v>158.22711762344443</v>
      </c>
      <c r="L37" s="11">
        <v>373.99136892814141</v>
      </c>
      <c r="M37" s="11">
        <v>24.658771577679651</v>
      </c>
      <c r="N37" s="11">
        <v>84.250802890405467</v>
      </c>
      <c r="O37" s="12">
        <f t="shared" si="10"/>
        <v>5591.3764552388602</v>
      </c>
    </row>
    <row r="38" spans="1:15" x14ac:dyDescent="0.2">
      <c r="A38" s="10"/>
      <c r="B38" s="3" t="s">
        <v>41</v>
      </c>
      <c r="C38" s="11"/>
      <c r="D38" s="11"/>
      <c r="E38" s="11"/>
      <c r="F38" s="11"/>
      <c r="G38" s="11"/>
      <c r="H38" s="11"/>
      <c r="I38" s="11"/>
      <c r="J38" s="11"/>
      <c r="K38" s="11">
        <v>2425.1999999999998</v>
      </c>
      <c r="L38" s="11"/>
      <c r="M38" s="11"/>
      <c r="N38" s="11"/>
      <c r="O38" s="12">
        <f t="shared" si="10"/>
        <v>2425.1999999999998</v>
      </c>
    </row>
    <row r="39" spans="1:15" x14ac:dyDescent="0.2">
      <c r="A39" s="10"/>
      <c r="B39" s="3" t="s">
        <v>42</v>
      </c>
      <c r="C39" s="11"/>
      <c r="D39" s="11"/>
      <c r="E39" s="11"/>
      <c r="F39" s="11"/>
      <c r="G39" s="11"/>
      <c r="H39" s="11"/>
      <c r="I39" s="11"/>
      <c r="J39" s="11">
        <v>4903.8962264150941</v>
      </c>
      <c r="K39" s="11">
        <v>1429.3867924528302</v>
      </c>
      <c r="L39" s="11"/>
      <c r="M39" s="11"/>
      <c r="N39" s="11">
        <v>3081.8207547169809</v>
      </c>
      <c r="O39" s="12">
        <f t="shared" si="10"/>
        <v>9415.1037735849059</v>
      </c>
    </row>
    <row r="40" spans="1:15" x14ac:dyDescent="0.2">
      <c r="A40" s="6" t="s">
        <v>43</v>
      </c>
      <c r="B40" s="7"/>
      <c r="C40" s="13">
        <f>SUM(C36:C39)</f>
        <v>199.32507025291054</v>
      </c>
      <c r="D40" s="13">
        <f t="shared" ref="D40:O40" si="11">SUM(D36:D39)</f>
        <v>861.00210758731453</v>
      </c>
      <c r="E40" s="13">
        <f t="shared" si="11"/>
        <v>245.31563629064638</v>
      </c>
      <c r="F40" s="13">
        <f t="shared" si="11"/>
        <v>1051.3247691690085</v>
      </c>
      <c r="G40" s="13">
        <f t="shared" si="11"/>
        <v>271.24648735447613</v>
      </c>
      <c r="H40" s="13">
        <f t="shared" si="11"/>
        <v>287.68566840626261</v>
      </c>
      <c r="I40" s="13">
        <f t="shared" si="11"/>
        <v>1880.2313327980735</v>
      </c>
      <c r="J40" s="13">
        <f t="shared" si="11"/>
        <v>5058.0135487755915</v>
      </c>
      <c r="K40" s="13">
        <f t="shared" si="11"/>
        <v>4019.2101364913688</v>
      </c>
      <c r="L40" s="13">
        <f t="shared" si="11"/>
        <v>373.99136892814141</v>
      </c>
      <c r="M40" s="13">
        <f t="shared" si="11"/>
        <v>24.658771577679651</v>
      </c>
      <c r="N40" s="13">
        <f t="shared" si="11"/>
        <v>3218.8168406262544</v>
      </c>
      <c r="O40" s="14">
        <f t="shared" si="11"/>
        <v>17490.821738257728</v>
      </c>
    </row>
    <row r="41" spans="1:15" x14ac:dyDescent="0.2">
      <c r="A41" s="10">
        <v>92</v>
      </c>
      <c r="B41" s="3" t="s">
        <v>44</v>
      </c>
      <c r="C41" s="11">
        <v>2787.6568879839974</v>
      </c>
      <c r="D41" s="11">
        <v>1626.3396226415093</v>
      </c>
      <c r="E41" s="11">
        <v>1662.0752933938998</v>
      </c>
      <c r="F41" s="11">
        <v>1489.2735849056603</v>
      </c>
      <c r="G41" s="11">
        <v>1804.2641509433961</v>
      </c>
      <c r="H41" s="11">
        <v>3642.5566037735848</v>
      </c>
      <c r="I41" s="11">
        <v>2359.95881400606</v>
      </c>
      <c r="J41" s="11">
        <v>2272.3867924528299</v>
      </c>
      <c r="K41" s="11">
        <v>3927.0936188615174</v>
      </c>
      <c r="L41" s="11">
        <v>2932.8389750807441</v>
      </c>
      <c r="M41" s="11">
        <v>3320.1509433962265</v>
      </c>
      <c r="N41" s="11">
        <v>2434.3962264150941</v>
      </c>
      <c r="O41" s="12">
        <f t="shared" ref="O41:O49" si="12">SUM(C41:N41)</f>
        <v>30258.991513854518</v>
      </c>
    </row>
    <row r="42" spans="1:15" x14ac:dyDescent="0.2">
      <c r="A42" s="10"/>
      <c r="B42" s="3" t="s">
        <v>45</v>
      </c>
      <c r="C42" s="11"/>
      <c r="D42" s="11"/>
      <c r="E42" s="11"/>
      <c r="F42" s="11"/>
      <c r="G42" s="11"/>
      <c r="H42" s="11"/>
      <c r="I42" s="11"/>
      <c r="J42" s="11">
        <v>1415.0943396226414</v>
      </c>
      <c r="K42" s="11">
        <v>707.54716981132071</v>
      </c>
      <c r="L42" s="11">
        <v>2240.566037735849</v>
      </c>
      <c r="M42" s="11">
        <v>2240.566037735849</v>
      </c>
      <c r="N42" s="11">
        <v>1650.943396226415</v>
      </c>
      <c r="O42" s="12">
        <f t="shared" si="12"/>
        <v>8254.7169811320764</v>
      </c>
    </row>
    <row r="43" spans="1:15" x14ac:dyDescent="0.2">
      <c r="A43" s="10"/>
      <c r="B43" s="3" t="s">
        <v>46</v>
      </c>
      <c r="C43" s="11">
        <v>-234.90566037735834</v>
      </c>
      <c r="D43" s="11">
        <v>4009.433962264151</v>
      </c>
      <c r="E43" s="11">
        <v>1650.943396226415</v>
      </c>
      <c r="F43" s="11">
        <v>5076.4150943396216</v>
      </c>
      <c r="G43" s="11">
        <v>5683.9622641509432</v>
      </c>
      <c r="H43" s="11">
        <v>1084.9056603773583</v>
      </c>
      <c r="I43" s="11">
        <v>2853.7735849056598</v>
      </c>
      <c r="J43" s="11">
        <v>424.52830188679241</v>
      </c>
      <c r="K43" s="11">
        <v>560.37735849056605</v>
      </c>
      <c r="L43" s="11">
        <v>1698.1132075471696</v>
      </c>
      <c r="M43" s="11">
        <v>566.03773584905662</v>
      </c>
      <c r="N43" s="11">
        <v>1132.0754716981132</v>
      </c>
      <c r="O43" s="12">
        <f t="shared" si="12"/>
        <v>24505.660377358483</v>
      </c>
    </row>
    <row r="44" spans="1:15" x14ac:dyDescent="0.2">
      <c r="A44" s="10"/>
      <c r="B44" s="3" t="s">
        <v>47</v>
      </c>
      <c r="C44" s="11">
        <v>169.81132075471697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2">
        <f t="shared" si="12"/>
        <v>169.81132075471697</v>
      </c>
    </row>
    <row r="45" spans="1:15" x14ac:dyDescent="0.2">
      <c r="A45" s="10"/>
      <c r="B45" s="3" t="s">
        <v>48</v>
      </c>
      <c r="C45" s="11">
        <v>34504.716981132071</v>
      </c>
      <c r="D45" s="11">
        <v>64450.471698113208</v>
      </c>
      <c r="E45" s="11">
        <v>81745.283018867922</v>
      </c>
      <c r="F45" s="11">
        <v>65639.15094339622</v>
      </c>
      <c r="G45" s="11">
        <v>95358.490566037726</v>
      </c>
      <c r="H45" s="11">
        <v>92983.490566037726</v>
      </c>
      <c r="I45" s="11">
        <v>83438.679245283012</v>
      </c>
      <c r="J45" s="11">
        <v>46391.509433962259</v>
      </c>
      <c r="K45" s="11">
        <v>91155.660377358479</v>
      </c>
      <c r="L45" s="11">
        <v>77650.943396226416</v>
      </c>
      <c r="M45" s="11">
        <v>68268.867924528298</v>
      </c>
      <c r="N45" s="11">
        <v>63849.056603773584</v>
      </c>
      <c r="O45" s="12">
        <f t="shared" si="12"/>
        <v>865436.32075471687</v>
      </c>
    </row>
    <row r="46" spans="1:15" x14ac:dyDescent="0.2">
      <c r="A46" s="10"/>
      <c r="B46" s="3" t="s">
        <v>49</v>
      </c>
      <c r="C46" s="11">
        <v>5226.4150943396226</v>
      </c>
      <c r="D46" s="11">
        <v>23128.301886792451</v>
      </c>
      <c r="E46" s="11">
        <v>34139.622641509435</v>
      </c>
      <c r="F46" s="11">
        <v>32901.886792452831</v>
      </c>
      <c r="G46" s="11">
        <v>41158.490566037734</v>
      </c>
      <c r="H46" s="11">
        <v>43079.245283018863</v>
      </c>
      <c r="I46" s="11">
        <v>38622.641509433961</v>
      </c>
      <c r="J46" s="11">
        <v>29392.452830188678</v>
      </c>
      <c r="K46" s="11">
        <v>43290.566037735844</v>
      </c>
      <c r="L46" s="11">
        <v>41045.283018867922</v>
      </c>
      <c r="M46" s="11">
        <v>36788.67924528302</v>
      </c>
      <c r="N46" s="11">
        <v>37339.622641509435</v>
      </c>
      <c r="O46" s="12">
        <f t="shared" si="12"/>
        <v>406113.20754716982</v>
      </c>
    </row>
    <row r="47" spans="1:15" x14ac:dyDescent="0.2">
      <c r="A47" s="10"/>
      <c r="B47" s="3" t="s">
        <v>50</v>
      </c>
      <c r="C47" s="11">
        <v>413.20754716981128</v>
      </c>
      <c r="D47" s="11">
        <v>277.35849056603774</v>
      </c>
      <c r="E47" s="11">
        <v>4194.3396226415089</v>
      </c>
      <c r="F47" s="11">
        <v>7477.3584905660373</v>
      </c>
      <c r="G47" s="11">
        <v>9373.5849056603765</v>
      </c>
      <c r="H47" s="11">
        <v>8558.4905660377353</v>
      </c>
      <c r="I47" s="11">
        <v>9888.6792452830177</v>
      </c>
      <c r="J47" s="11">
        <v>7618.867924528302</v>
      </c>
      <c r="K47" s="11">
        <v>11756.603773584906</v>
      </c>
      <c r="L47" s="11">
        <v>14088.679245283018</v>
      </c>
      <c r="M47" s="11">
        <v>8643.3962264150941</v>
      </c>
      <c r="N47" s="11">
        <v>9237.7358490566039</v>
      </c>
      <c r="O47" s="12">
        <f t="shared" si="12"/>
        <v>91528.30188679244</v>
      </c>
    </row>
    <row r="48" spans="1:15" x14ac:dyDescent="0.2">
      <c r="A48" s="10"/>
      <c r="B48" s="3" t="s">
        <v>51</v>
      </c>
      <c r="C48" s="11">
        <v>252501.03773584904</v>
      </c>
      <c r="D48" s="11">
        <v>49678.867924528298</v>
      </c>
      <c r="E48" s="11">
        <v>-24073.773584905659</v>
      </c>
      <c r="F48" s="11">
        <v>2420.7547169811323</v>
      </c>
      <c r="G48" s="11">
        <v>236.98113207547166</v>
      </c>
      <c r="H48" s="11">
        <v>445.28301886792451</v>
      </c>
      <c r="I48" s="11">
        <v>366.98113207547169</v>
      </c>
      <c r="J48" s="11">
        <v>460.18867924528297</v>
      </c>
      <c r="K48" s="11">
        <v>930</v>
      </c>
      <c r="L48" s="11"/>
      <c r="M48" s="11">
        <v>314.33962264150944</v>
      </c>
      <c r="N48" s="11">
        <v>259.05660377358492</v>
      </c>
      <c r="O48" s="12">
        <f t="shared" si="12"/>
        <v>283539.71698113217</v>
      </c>
    </row>
    <row r="49" spans="1:15" x14ac:dyDescent="0.2">
      <c r="A49" s="10"/>
      <c r="B49" s="3" t="s">
        <v>52</v>
      </c>
      <c r="C49" s="11">
        <v>5038.7735849056608</v>
      </c>
      <c r="D49" s="11">
        <v>2055.9433962264147</v>
      </c>
      <c r="E49" s="11">
        <v>7.9245283018867925</v>
      </c>
      <c r="F49" s="11"/>
      <c r="G49" s="11">
        <v>-184.62264150943395</v>
      </c>
      <c r="H49" s="11"/>
      <c r="I49" s="11"/>
      <c r="J49" s="11"/>
      <c r="K49" s="11"/>
      <c r="L49" s="11"/>
      <c r="M49" s="11"/>
      <c r="N49" s="11"/>
      <c r="O49" s="12">
        <f t="shared" si="12"/>
        <v>6918.0188679245284</v>
      </c>
    </row>
    <row r="50" spans="1:15" x14ac:dyDescent="0.2">
      <c r="A50" s="6" t="s">
        <v>53</v>
      </c>
      <c r="B50" s="7"/>
      <c r="C50" s="13">
        <f t="shared" ref="C50:N50" si="13">SUM(C41:C49)</f>
        <v>300406.71349175757</v>
      </c>
      <c r="D50" s="13">
        <f t="shared" si="13"/>
        <v>145226.71698113208</v>
      </c>
      <c r="E50" s="13">
        <f t="shared" si="13"/>
        <v>99326.414916035385</v>
      </c>
      <c r="F50" s="13">
        <f t="shared" si="13"/>
        <v>115004.83962264151</v>
      </c>
      <c r="G50" s="13">
        <f t="shared" si="13"/>
        <v>153431.15094339623</v>
      </c>
      <c r="H50" s="13">
        <f t="shared" si="13"/>
        <v>149793.97169811319</v>
      </c>
      <c r="I50" s="13">
        <f t="shared" si="13"/>
        <v>137530.71353098718</v>
      </c>
      <c r="J50" s="13">
        <f t="shared" si="13"/>
        <v>87975.028301886792</v>
      </c>
      <c r="K50" s="13">
        <f t="shared" si="13"/>
        <v>152327.84833584263</v>
      </c>
      <c r="L50" s="13">
        <f t="shared" si="13"/>
        <v>139656.42388074112</v>
      </c>
      <c r="M50" s="13">
        <f t="shared" si="13"/>
        <v>120142.03773584904</v>
      </c>
      <c r="N50" s="13">
        <f t="shared" si="13"/>
        <v>115902.88679245283</v>
      </c>
      <c r="O50" s="14">
        <f>SUM(O41:O49)</f>
        <v>1716724.7462308358</v>
      </c>
    </row>
    <row r="51" spans="1:15" x14ac:dyDescent="0.2">
      <c r="A51" s="10">
        <v>93</v>
      </c>
      <c r="B51" s="3" t="s">
        <v>54</v>
      </c>
      <c r="C51" s="11">
        <v>1135.8490566037735</v>
      </c>
      <c r="D51" s="11">
        <v>4635.8490566037735</v>
      </c>
      <c r="E51" s="11">
        <v>943.39622641509425</v>
      </c>
      <c r="F51" s="11"/>
      <c r="G51" s="11">
        <v>1886.7924528301885</v>
      </c>
      <c r="H51" s="11"/>
      <c r="I51" s="11">
        <v>943.39622641509425</v>
      </c>
      <c r="J51" s="11"/>
      <c r="K51" s="11">
        <v>3362.2641509433961</v>
      </c>
      <c r="L51" s="11"/>
      <c r="M51" s="11"/>
      <c r="N51" s="11"/>
      <c r="O51" s="12">
        <f>SUM(C51:N51)</f>
        <v>12907.54716981132</v>
      </c>
    </row>
    <row r="52" spans="1:15" x14ac:dyDescent="0.2">
      <c r="A52" s="6" t="s">
        <v>55</v>
      </c>
      <c r="B52" s="7"/>
      <c r="C52" s="13">
        <f>SUM(C51)</f>
        <v>1135.8490566037735</v>
      </c>
      <c r="D52" s="13">
        <f t="shared" ref="D52:O52" si="14">SUM(D51)</f>
        <v>4635.8490566037735</v>
      </c>
      <c r="E52" s="13">
        <f t="shared" si="14"/>
        <v>943.39622641509425</v>
      </c>
      <c r="F52" s="13">
        <f t="shared" si="14"/>
        <v>0</v>
      </c>
      <c r="G52" s="13">
        <f t="shared" si="14"/>
        <v>1886.7924528301885</v>
      </c>
      <c r="H52" s="13">
        <f t="shared" si="14"/>
        <v>0</v>
      </c>
      <c r="I52" s="13">
        <f t="shared" si="14"/>
        <v>943.39622641509425</v>
      </c>
      <c r="J52" s="13">
        <f t="shared" si="14"/>
        <v>0</v>
      </c>
      <c r="K52" s="13">
        <f t="shared" si="14"/>
        <v>3362.2641509433961</v>
      </c>
      <c r="L52" s="13">
        <f t="shared" si="14"/>
        <v>0</v>
      </c>
      <c r="M52" s="13">
        <f t="shared" si="14"/>
        <v>0</v>
      </c>
      <c r="N52" s="13">
        <f t="shared" si="14"/>
        <v>0</v>
      </c>
      <c r="O52" s="14">
        <f t="shared" si="14"/>
        <v>12907.54716981132</v>
      </c>
    </row>
    <row r="53" spans="1:15" x14ac:dyDescent="0.2">
      <c r="A53" s="10">
        <v>99</v>
      </c>
      <c r="B53" s="3" t="s">
        <v>56</v>
      </c>
      <c r="C53" s="11">
        <v>170.82037225905151</v>
      </c>
      <c r="D53" s="11">
        <v>171.89954105048446</v>
      </c>
      <c r="E53" s="11">
        <v>263.44020907700155</v>
      </c>
      <c r="F53" s="11"/>
      <c r="G53" s="11"/>
      <c r="H53" s="11"/>
      <c r="I53" s="11">
        <v>286.97220805711379</v>
      </c>
      <c r="J53" s="11">
        <v>170.0012748597654</v>
      </c>
      <c r="K53" s="11">
        <v>233.20053544110147</v>
      </c>
      <c r="L53" s="11">
        <v>227.07164711881694</v>
      </c>
      <c r="M53" s="11">
        <v>202.73329933707294</v>
      </c>
      <c r="N53" s="11">
        <v>273.24706782253946</v>
      </c>
      <c r="O53" s="12">
        <f t="shared" ref="O53:O54" si="15">SUM(C53:N53)</f>
        <v>1999.3861550229476</v>
      </c>
    </row>
    <row r="54" spans="1:15" x14ac:dyDescent="0.2">
      <c r="A54" s="10"/>
      <c r="B54" s="3" t="s">
        <v>57</v>
      </c>
      <c r="C54" s="11">
        <v>1250</v>
      </c>
      <c r="D54" s="11">
        <v>2287.7358490566035</v>
      </c>
      <c r="E54" s="11">
        <v>2122.6415094339623</v>
      </c>
      <c r="F54" s="11">
        <v>1674.5283018867924</v>
      </c>
      <c r="G54" s="11">
        <v>1415.0943396226414</v>
      </c>
      <c r="H54" s="11">
        <v>1721.6981132075471</v>
      </c>
      <c r="I54" s="11">
        <v>212.2641509433962</v>
      </c>
      <c r="J54" s="11">
        <v>660.37735849056605</v>
      </c>
      <c r="K54" s="11">
        <v>495.28301886792451</v>
      </c>
      <c r="L54" s="11">
        <v>1122.6415094339623</v>
      </c>
      <c r="M54" s="11">
        <v>448.11320754716979</v>
      </c>
      <c r="N54" s="11">
        <v>754.71698113207549</v>
      </c>
      <c r="O54" s="12">
        <f t="shared" si="15"/>
        <v>14165.094339622643</v>
      </c>
    </row>
    <row r="55" spans="1:15" x14ac:dyDescent="0.2">
      <c r="A55" s="6" t="s">
        <v>58</v>
      </c>
      <c r="B55" s="7"/>
      <c r="C55" s="15">
        <f>SUM(C53:C54)</f>
        <v>1420.8203722590515</v>
      </c>
      <c r="D55" s="15">
        <f t="shared" ref="D55:O55" si="16">SUM(D53:D54)</f>
        <v>2459.6353901070879</v>
      </c>
      <c r="E55" s="15">
        <f t="shared" si="16"/>
        <v>2386.0817185109636</v>
      </c>
      <c r="F55" s="15">
        <f t="shared" si="16"/>
        <v>1674.5283018867924</v>
      </c>
      <c r="G55" s="15">
        <f t="shared" si="16"/>
        <v>1415.0943396226414</v>
      </c>
      <c r="H55" s="15">
        <f t="shared" si="16"/>
        <v>1721.6981132075471</v>
      </c>
      <c r="I55" s="15">
        <f t="shared" si="16"/>
        <v>499.23635900050999</v>
      </c>
      <c r="J55" s="15">
        <f t="shared" si="16"/>
        <v>830.37863335033148</v>
      </c>
      <c r="K55" s="15">
        <f t="shared" si="16"/>
        <v>728.48355430902598</v>
      </c>
      <c r="L55" s="15">
        <f t="shared" si="16"/>
        <v>1349.7131565527793</v>
      </c>
      <c r="M55" s="15">
        <f t="shared" si="16"/>
        <v>650.84650688424267</v>
      </c>
      <c r="N55" s="15">
        <f t="shared" si="16"/>
        <v>1027.964048954615</v>
      </c>
      <c r="O55" s="14">
        <f t="shared" si="16"/>
        <v>16164.480494645592</v>
      </c>
    </row>
    <row r="56" spans="1:15" x14ac:dyDescent="0.2">
      <c r="A56" s="16" t="s">
        <v>59</v>
      </c>
      <c r="B56" s="17"/>
      <c r="C56" s="18">
        <f t="shared" ref="C56:O56" si="17">C55+C52+C50+C40+C35+C31+C24+C17+C11+C9</f>
        <v>1525124.7579694407</v>
      </c>
      <c r="D56" s="18">
        <f t="shared" si="17"/>
        <v>1297977.0002607442</v>
      </c>
      <c r="E56" s="18">
        <f t="shared" si="17"/>
        <v>1322892.6975418795</v>
      </c>
      <c r="F56" s="18">
        <f t="shared" si="17"/>
        <v>1194776.7912996281</v>
      </c>
      <c r="G56" s="18">
        <f t="shared" si="17"/>
        <v>1301378.639425646</v>
      </c>
      <c r="H56" s="18">
        <f t="shared" si="17"/>
        <v>1206011.401671353</v>
      </c>
      <c r="I56" s="18">
        <f t="shared" si="17"/>
        <v>1271323.3015985407</v>
      </c>
      <c r="J56" s="18">
        <f t="shared" si="17"/>
        <v>1147891.9655196962</v>
      </c>
      <c r="K56" s="18">
        <f t="shared" si="17"/>
        <v>1409400.5083527348</v>
      </c>
      <c r="L56" s="18">
        <f t="shared" si="17"/>
        <v>1558937.316856941</v>
      </c>
      <c r="M56" s="18">
        <f t="shared" si="17"/>
        <v>1388447.5491475705</v>
      </c>
      <c r="N56" s="18">
        <f t="shared" si="17"/>
        <v>1426961.9609837909</v>
      </c>
      <c r="O56" s="19">
        <f t="shared" si="17"/>
        <v>16051123.890627965</v>
      </c>
    </row>
    <row r="57" spans="1:15" x14ac:dyDescent="0.2">
      <c r="A57" s="10" t="s">
        <v>60</v>
      </c>
      <c r="B57" s="3" t="s">
        <v>61</v>
      </c>
      <c r="C57" s="20">
        <f>'[1]SOV Derving'!$O$14/12</f>
        <v>406486.83884710638</v>
      </c>
      <c r="D57" s="20">
        <f>'[1]SOV Derving'!$O$14/12</f>
        <v>406486.83884710638</v>
      </c>
      <c r="E57" s="20">
        <f>'[1]SOV Derving'!$O$14/12</f>
        <v>406486.83884710638</v>
      </c>
      <c r="F57" s="20">
        <f>'[1]SOV Derving'!$O$14/12</f>
        <v>406486.83884710638</v>
      </c>
      <c r="G57" s="20">
        <f>'[1]SOV Derving'!$O$14/12</f>
        <v>406486.83884710638</v>
      </c>
      <c r="H57" s="20">
        <f>'[1]SOV Derving'!$O$14/12</f>
        <v>406486.83884710638</v>
      </c>
      <c r="I57" s="20">
        <f>'[1]SOV Derving'!$O$14/12</f>
        <v>406486.83884710638</v>
      </c>
      <c r="J57" s="20">
        <f>'[1]SOV Derving'!$O$14/12</f>
        <v>406486.83884710638</v>
      </c>
      <c r="K57" s="20">
        <f>'[1]SOV Derving'!$O$14/12</f>
        <v>406486.83884710638</v>
      </c>
      <c r="L57" s="20">
        <f>'[1]SOV Derving'!$O$14/12</f>
        <v>406486.83884710638</v>
      </c>
      <c r="M57" s="20">
        <f>'[1]SOV Derving'!$O$14/12</f>
        <v>406486.83884710638</v>
      </c>
      <c r="N57" s="20">
        <f>'[1]SOV Derving'!$O$14/12</f>
        <v>406486.83884710638</v>
      </c>
      <c r="O57" s="12">
        <f t="shared" ref="O57:O58" si="18">SUM(C57:N57)</f>
        <v>4877842.0661652768</v>
      </c>
    </row>
    <row r="58" spans="1:15" x14ac:dyDescent="0.2">
      <c r="A58" s="10" t="s">
        <v>60</v>
      </c>
      <c r="B58" s="3" t="s">
        <v>62</v>
      </c>
      <c r="C58" s="20">
        <f>1998437/12</f>
        <v>166536.41666666666</v>
      </c>
      <c r="D58" s="20">
        <f t="shared" ref="D58:N58" si="19">1998437/12</f>
        <v>166536.41666666666</v>
      </c>
      <c r="E58" s="20">
        <f t="shared" si="19"/>
        <v>166536.41666666666</v>
      </c>
      <c r="F58" s="20">
        <f t="shared" si="19"/>
        <v>166536.41666666666</v>
      </c>
      <c r="G58" s="20">
        <f t="shared" si="19"/>
        <v>166536.41666666666</v>
      </c>
      <c r="H58" s="20">
        <f t="shared" si="19"/>
        <v>166536.41666666666</v>
      </c>
      <c r="I58" s="20">
        <f t="shared" si="19"/>
        <v>166536.41666666666</v>
      </c>
      <c r="J58" s="20">
        <f t="shared" si="19"/>
        <v>166536.41666666666</v>
      </c>
      <c r="K58" s="20">
        <f t="shared" si="19"/>
        <v>166536.41666666666</v>
      </c>
      <c r="L58" s="20">
        <f t="shared" si="19"/>
        <v>166536.41666666666</v>
      </c>
      <c r="M58" s="20">
        <f t="shared" si="19"/>
        <v>166536.41666666666</v>
      </c>
      <c r="N58" s="20">
        <f t="shared" si="19"/>
        <v>166536.41666666666</v>
      </c>
      <c r="O58" s="12">
        <f t="shared" si="18"/>
        <v>1998437.0000000002</v>
      </c>
    </row>
    <row r="59" spans="1:15" x14ac:dyDescent="0.2">
      <c r="A59" s="6" t="s">
        <v>63</v>
      </c>
      <c r="B59" s="7"/>
      <c r="C59" s="21">
        <f>SUM(C57:C58)</f>
        <v>573023.25551377307</v>
      </c>
      <c r="D59" s="21">
        <f t="shared" ref="D59:O59" si="20">SUM(D57:D58)</f>
        <v>573023.25551377307</v>
      </c>
      <c r="E59" s="21">
        <f t="shared" si="20"/>
        <v>573023.25551377307</v>
      </c>
      <c r="F59" s="21">
        <f t="shared" si="20"/>
        <v>573023.25551377307</v>
      </c>
      <c r="G59" s="21">
        <f t="shared" si="20"/>
        <v>573023.25551377307</v>
      </c>
      <c r="H59" s="21">
        <f t="shared" si="20"/>
        <v>573023.25551377307</v>
      </c>
      <c r="I59" s="21">
        <f t="shared" si="20"/>
        <v>573023.25551377307</v>
      </c>
      <c r="J59" s="21">
        <f t="shared" si="20"/>
        <v>573023.25551377307</v>
      </c>
      <c r="K59" s="21">
        <f t="shared" si="20"/>
        <v>573023.25551377307</v>
      </c>
      <c r="L59" s="21">
        <f t="shared" si="20"/>
        <v>573023.25551377307</v>
      </c>
      <c r="M59" s="21">
        <f t="shared" si="20"/>
        <v>573023.25551377307</v>
      </c>
      <c r="N59" s="21">
        <f t="shared" si="20"/>
        <v>573023.25551377307</v>
      </c>
      <c r="O59" s="22">
        <f t="shared" si="20"/>
        <v>6876279.0661652768</v>
      </c>
    </row>
    <row r="60" spans="1:15" x14ac:dyDescent="0.2">
      <c r="A60" s="16" t="s">
        <v>10</v>
      </c>
      <c r="B60" s="23"/>
      <c r="C60" s="24">
        <f>SUM(C56:C58)</f>
        <v>2098148.0134832137</v>
      </c>
      <c r="D60" s="24">
        <f t="shared" ref="D60:O60" si="21">SUM(D56:D58)</f>
        <v>1871000.2557745173</v>
      </c>
      <c r="E60" s="24">
        <f t="shared" si="21"/>
        <v>1895915.9530556526</v>
      </c>
      <c r="F60" s="24">
        <f t="shared" si="21"/>
        <v>1767800.0468134012</v>
      </c>
      <c r="G60" s="24">
        <f t="shared" si="21"/>
        <v>1874401.8949394191</v>
      </c>
      <c r="H60" s="24">
        <f t="shared" si="21"/>
        <v>1779034.6571851261</v>
      </c>
      <c r="I60" s="24">
        <f t="shared" si="21"/>
        <v>1844346.5571123138</v>
      </c>
      <c r="J60" s="24">
        <f t="shared" si="21"/>
        <v>1720915.2210334693</v>
      </c>
      <c r="K60" s="24">
        <f t="shared" si="21"/>
        <v>1982423.7638665079</v>
      </c>
      <c r="L60" s="24">
        <f t="shared" si="21"/>
        <v>2131960.572370714</v>
      </c>
      <c r="M60" s="24">
        <f t="shared" si="21"/>
        <v>1961470.8046613436</v>
      </c>
      <c r="N60" s="24">
        <f t="shared" si="21"/>
        <v>1999985.216497564</v>
      </c>
      <c r="O60" s="25">
        <f t="shared" si="21"/>
        <v>22927402.956793241</v>
      </c>
    </row>
  </sheetData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Connexxion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Schep, Benno</dc:creator>
  <cp:lastModifiedBy>Verseveld, Janine van</cp:lastModifiedBy>
  <cp:lastPrinted>2015-04-23T12:50:43Z</cp:lastPrinted>
  <dcterms:created xsi:type="dcterms:W3CDTF">2015-04-23T12:49:24Z</dcterms:created>
  <dcterms:modified xsi:type="dcterms:W3CDTF">2015-04-23T12:55:33Z</dcterms:modified>
</cp:coreProperties>
</file>